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8.2023 Varias intervenciones cortas/02 Pliego/Seccion 6/Grupo D/E7 rev2 proyecto ajustado (26-06-2023)/1 INFORMACION GENERAL/"/>
    </mc:Choice>
  </mc:AlternateContent>
  <xr:revisionPtr revIDLastSave="16" documentId="8_{C8E23BAD-A2EA-493E-80EC-E07906E38FDE}" xr6:coauthVersionLast="47" xr6:coauthVersionMax="47" xr10:uidLastSave="{458367E4-3804-4049-AB01-8FC1CB26F864}"/>
  <bookViews>
    <workbookView xWindow="-120" yWindow="-120" windowWidth="20730" windowHeight="11040" tabRatio="585" xr2:uid="{00000000-000D-0000-FFFF-FFFF00000000}"/>
  </bookViews>
  <sheets>
    <sheet name="Presup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Presupesto!$B$2:$K$50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43" l="1"/>
  <c r="G26" i="43"/>
  <c r="G25" i="43"/>
  <c r="G46" i="43"/>
  <c r="G40" i="43"/>
  <c r="G24" i="43"/>
  <c r="G29" i="43"/>
  <c r="G32" i="43"/>
  <c r="G27" i="43"/>
  <c r="G23" i="43" l="1"/>
  <c r="K22" i="43" s="1"/>
  <c r="K28" i="43"/>
  <c r="G41" i="43" l="1"/>
  <c r="G21" i="43"/>
  <c r="G48" i="43" l="1"/>
  <c r="G12" i="43"/>
  <c r="G11" i="43"/>
  <c r="K47" i="43" l="1"/>
  <c r="G45" i="43" l="1"/>
  <c r="G44" i="43"/>
  <c r="G43" i="43"/>
  <c r="G39" i="43"/>
  <c r="G35" i="43"/>
  <c r="G33" i="43"/>
  <c r="G31" i="43" l="1"/>
  <c r="K30" i="43" s="1"/>
  <c r="K42" i="43"/>
  <c r="G38" i="43"/>
  <c r="G37" i="43" s="1"/>
  <c r="K36" i="43" s="1"/>
  <c r="G20" i="43"/>
  <c r="G19" i="43"/>
  <c r="G16" i="43"/>
  <c r="G17" i="43"/>
  <c r="G15" i="43"/>
  <c r="G13" i="43"/>
  <c r="K18" i="43" l="1"/>
  <c r="G14" i="43"/>
  <c r="G10" i="43"/>
  <c r="K9" i="43" s="1"/>
  <c r="K49" i="43" l="1"/>
  <c r="H34" i="43" l="1"/>
  <c r="I34" i="43"/>
  <c r="H26" i="43"/>
  <c r="I26" i="43"/>
  <c r="H25" i="43"/>
  <c r="I25" i="43"/>
  <c r="H46" i="43"/>
  <c r="I46" i="43"/>
  <c r="H40" i="43"/>
  <c r="I40" i="43"/>
  <c r="H32" i="43"/>
  <c r="I27" i="43"/>
  <c r="H27" i="43"/>
  <c r="H24" i="43"/>
  <c r="I32" i="43"/>
  <c r="I24" i="43"/>
  <c r="J30" i="43"/>
  <c r="H29" i="43"/>
  <c r="I29" i="43"/>
  <c r="J28" i="43"/>
  <c r="H41" i="43"/>
  <c r="I41" i="43"/>
  <c r="H21" i="43"/>
  <c r="I21" i="43"/>
  <c r="H12" i="43"/>
  <c r="I16" i="43"/>
  <c r="H39" i="43"/>
  <c r="I15" i="43"/>
  <c r="I20" i="43"/>
  <c r="H13" i="43"/>
  <c r="I39" i="43"/>
  <c r="I33" i="43"/>
  <c r="H11" i="43"/>
  <c r="I44" i="43"/>
  <c r="I12" i="43"/>
  <c r="H43" i="43"/>
  <c r="H44" i="43"/>
  <c r="H17" i="43"/>
  <c r="H33" i="43"/>
  <c r="I43" i="43"/>
  <c r="H35" i="43"/>
  <c r="I48" i="43"/>
  <c r="I11" i="43"/>
  <c r="H15" i="43"/>
  <c r="I19" i="43"/>
  <c r="H16" i="43"/>
  <c r="I13" i="43"/>
  <c r="H48" i="43"/>
  <c r="I17" i="43"/>
  <c r="H20" i="43"/>
  <c r="H19" i="43"/>
  <c r="I35" i="43"/>
  <c r="J9" i="43"/>
  <c r="J42" i="43"/>
  <c r="J47" i="43"/>
  <c r="J18" i="43"/>
  <c r="J36" i="43"/>
  <c r="H45" i="43"/>
  <c r="I45" i="43"/>
  <c r="J22" i="43"/>
  <c r="J49" i="43" l="1"/>
</calcChain>
</file>

<file path=xl/sharedStrings.xml><?xml version="1.0" encoding="utf-8"?>
<sst xmlns="http://schemas.openxmlformats.org/spreadsheetml/2006/main" count="114" uniqueCount="93">
  <si>
    <t>Escuela No 7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</si>
  <si>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</si>
  <si>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Area construida</t>
  </si>
  <si>
    <t>% incidencia s/precio total</t>
  </si>
  <si>
    <t xml:space="preserve">Area de intervención 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</si>
  <si>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</si>
  <si>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</si>
  <si>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</si>
  <si>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</si>
  <si>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</si>
  <si>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</si>
  <si>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</si>
  <si>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</si>
  <si>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</si>
  <si>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</si>
  <si>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</si>
  <si>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</si>
  <si>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</si>
  <si>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</si>
  <si>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</si>
  <si>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,</t>
  </si>
  <si>
    <t>1,1,6</t>
  </si>
  <si>
    <t>Plan de seguridad firmado por Técnico Prevencionista</t>
  </si>
  <si>
    <t>unidad</t>
  </si>
  <si>
    <t>1,1,8</t>
  </si>
  <si>
    <t xml:space="preserve">Fletes de implantación </t>
  </si>
  <si>
    <t>global</t>
  </si>
  <si>
    <t>1,1,9</t>
  </si>
  <si>
    <t>Cartel de obra dimensiones A m  x B m  vinilico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</si>
  <si>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</si>
  <si>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</si>
  <si>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</si>
  <si>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</si>
  <si>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</si>
  <si>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</si>
  <si>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</si>
  <si>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1.2.9</t>
  </si>
  <si>
    <t>Alquiler baño quimico</t>
  </si>
  <si>
    <t>4.00</t>
  </si>
  <si>
    <t xml:space="preserve">DEMOLICIONES </t>
  </si>
  <si>
    <t xml:space="preserve">Demolición de cubiertas livianas </t>
  </si>
  <si>
    <t>m2</t>
  </si>
  <si>
    <t xml:space="preserve">Retiro de cielorrasos livianos </t>
  </si>
  <si>
    <t>Retiro de instalacion Electrica</t>
  </si>
  <si>
    <t>5.00</t>
  </si>
  <si>
    <t>ESTRUCTURAS</t>
  </si>
  <si>
    <t>5.4</t>
  </si>
  <si>
    <t>VIGAS  ESTRUCTURALES</t>
  </si>
  <si>
    <t>5,4,1</t>
  </si>
  <si>
    <t>Vigas metlicas  - C120</t>
  </si>
  <si>
    <t>ML</t>
  </si>
  <si>
    <t>5,4,2</t>
  </si>
  <si>
    <t>Clavaderas</t>
  </si>
  <si>
    <t>5,4,3</t>
  </si>
  <si>
    <t>Uniones y anclajes de vigas metálicas</t>
  </si>
  <si>
    <t>gl</t>
  </si>
  <si>
    <t>5,4,4</t>
  </si>
  <si>
    <t xml:space="preserve">Canalón interno </t>
  </si>
  <si>
    <t>AISLACIONES HUMÍDICAS</t>
  </si>
  <si>
    <t>7,1,3</t>
  </si>
  <si>
    <t xml:space="preserve">Revoque hidrófugo en  pretiles y membrana liquida </t>
  </si>
  <si>
    <t>10.00</t>
  </si>
  <si>
    <t>TERMINACION DE CUBIERTAS</t>
  </si>
  <si>
    <t>10.2</t>
  </si>
  <si>
    <t>CUBIERTAS LIVIANAS</t>
  </si>
  <si>
    <t>10,2,2</t>
  </si>
  <si>
    <t>Chapa Ondulada común galvanizada calibre 24</t>
  </si>
  <si>
    <t>10,2,6</t>
  </si>
  <si>
    <t>Babetas</t>
  </si>
  <si>
    <t>10,2,8</t>
  </si>
  <si>
    <t>Piezas y accesorios</t>
  </si>
  <si>
    <t xml:space="preserve">Cielorraso tipo amstrong </t>
  </si>
  <si>
    <t>17.00</t>
  </si>
  <si>
    <t>PINTURA</t>
  </si>
  <si>
    <t>17.1</t>
  </si>
  <si>
    <t>PINTURA SOBRE MAMPOSTERÍA, HORMIGÓN  Y YESO</t>
  </si>
  <si>
    <t xml:space="preserve">Mampostería </t>
  </si>
  <si>
    <t>17,1,1</t>
  </si>
  <si>
    <t xml:space="preserve">Pintura sobre revoque interior </t>
  </si>
  <si>
    <t>Pintura sobre revoque exterior</t>
  </si>
  <si>
    <t xml:space="preserve">global </t>
  </si>
  <si>
    <t>17,1,5</t>
  </si>
  <si>
    <t>Pintura de herrería (puerta )</t>
  </si>
  <si>
    <t>21.00</t>
  </si>
  <si>
    <t>INSTALACION ELECTRICA</t>
  </si>
  <si>
    <t xml:space="preserve">Canalizaciones aparentes en cañería tipo fusher - TOMAS, AIRE ACONDICIONADO LUMINARIAS INTERIORES Y EXTERIOES. </t>
  </si>
  <si>
    <t>Terminaciones (tomas e iluminacion)</t>
  </si>
  <si>
    <t xml:space="preserve">Luminaria tipo L1 (Incluye suministro e instalación) </t>
  </si>
  <si>
    <t xml:space="preserve">Instalación de AA  </t>
  </si>
  <si>
    <t>26.00</t>
  </si>
  <si>
    <t>VARIOS</t>
  </si>
  <si>
    <t>Limpieza final de obra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</si>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</sst>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(&quot;$U&quot;\ * #,##0.00_);_(&quot;$U&quot;\ * \(#,##0.00\);_(&quot;$U&quot;\ * &quot;-&quot;??_);_(@_)"/>
    <numFmt numFmtId="169" formatCode="_ * #,##0_ ;_ * \-#,##0_ ;_ * &quot;-&quot;_ ;_ @_ "/>
    <numFmt numFmtId="170" formatCode="_ * #,##0.00_ ;_ * \-#,##0.00_ ;_ * &quot;-&quot;??_ ;_ @_ 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</numFmts>
  <fonts count="11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2" fontId="0" fillId="0" borderId="0"/>
    <xf numFmtId="0" fontId="2" fillId="0" borderId="0"/>
    <xf numFmtId="165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4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6" fontId="6" fillId="0" borderId="0" applyFill="0" applyBorder="0" applyAlignment="0" applyProtection="0"/>
    <xf numFmtId="165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0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67" fontId="74" fillId="0" borderId="0"/>
    <xf numFmtId="167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7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0" fontId="102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0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0" fontId="102" fillId="0" borderId="0" applyFont="0" applyFill="0" applyBorder="0" applyAlignment="0" applyProtection="0"/>
  </cellStyleXfs>
  <cellXfs count="169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4" fontId="105" fillId="0" borderId="0" xfId="0" applyNumberFormat="1" applyFont="1" applyAlignment="1">
      <alignment horizontal="center"/>
    </xf>
    <xf numFmtId="4" fontId="105" fillId="0" borderId="0" xfId="0" applyNumberFormat="1" applyFont="1"/>
    <xf numFmtId="4" fontId="105" fillId="0" borderId="0" xfId="0" applyNumberFormat="1" applyFont="1" applyAlignment="1">
      <alignment horizontal="right"/>
    </xf>
    <xf numFmtId="10" fontId="105" fillId="0" borderId="0" xfId="47864" applyNumberFormat="1" applyFont="1"/>
    <xf numFmtId="0" fontId="105" fillId="0" borderId="0" xfId="47864" applyFont="1"/>
    <xf numFmtId="172" fontId="82" fillId="0" borderId="0" xfId="0" applyFont="1" applyAlignment="1">
      <alignment vertical="center"/>
    </xf>
    <xf numFmtId="172" fontId="107" fillId="0" borderId="0" xfId="0" applyFont="1" applyAlignment="1">
      <alignment horizontal="left" vertical="center" indent="6"/>
    </xf>
    <xf numFmtId="172" fontId="107" fillId="0" borderId="0" xfId="0" applyFont="1" applyAlignment="1">
      <alignment horizontal="left" vertical="center" indent="15"/>
    </xf>
    <xf numFmtId="172" fontId="108" fillId="0" borderId="0" xfId="0" applyFont="1" applyAlignment="1">
      <alignment vertical="center"/>
    </xf>
    <xf numFmtId="172" fontId="107" fillId="0" borderId="0" xfId="0" applyFont="1" applyAlignment="1">
      <alignment vertical="center"/>
    </xf>
    <xf numFmtId="172" fontId="107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2" fillId="52" borderId="25" xfId="47865" applyFont="1" applyFill="1" applyBorder="1" applyAlignment="1">
      <alignment horizontal="center" vertical="center" wrapText="1"/>
    </xf>
    <xf numFmtId="0" fontId="112" fillId="52" borderId="25" xfId="47864" applyFont="1" applyFill="1" applyBorder="1" applyAlignment="1">
      <alignment horizontal="center" vertical="center" wrapText="1"/>
    </xf>
    <xf numFmtId="4" fontId="109" fillId="53" borderId="26" xfId="0" applyNumberFormat="1" applyFont="1" applyFill="1" applyBorder="1" applyAlignment="1">
      <alignment horizontal="center"/>
    </xf>
    <xf numFmtId="4" fontId="10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5" fillId="53" borderId="27" xfId="47864" applyFont="1" applyFill="1" applyBorder="1"/>
    <xf numFmtId="0" fontId="109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09" fillId="54" borderId="37" xfId="17901" applyFont="1" applyFill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209" fontId="105" fillId="0" borderId="36" xfId="47864" applyNumberFormat="1" applyFont="1" applyBorder="1" applyAlignment="1">
      <alignment horizontal="right" indent="1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0" fontId="106" fillId="51" borderId="36" xfId="47864" applyFont="1" applyFill="1" applyBorder="1"/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109" fillId="55" borderId="26" xfId="0" applyNumberFormat="1" applyFont="1" applyFill="1" applyBorder="1" applyAlignment="1">
      <alignment horizontal="center"/>
    </xf>
    <xf numFmtId="4" fontId="109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5" fillId="55" borderId="27" xfId="47864" applyFont="1" applyFill="1" applyBorder="1"/>
    <xf numFmtId="0" fontId="109" fillId="57" borderId="3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9" fontId="105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9" fontId="105" fillId="50" borderId="31" xfId="47864" applyNumberFormat="1" applyFont="1" applyFill="1" applyBorder="1" applyAlignment="1">
      <alignment horizontal="right" indent="1"/>
    </xf>
    <xf numFmtId="3" fontId="109" fillId="53" borderId="26" xfId="0" applyNumberFormat="1" applyFont="1" applyFill="1" applyBorder="1" applyAlignment="1">
      <alignment horizontal="center"/>
    </xf>
    <xf numFmtId="2" fontId="104" fillId="53" borderId="27" xfId="47864" applyNumberFormat="1" applyFont="1" applyFill="1" applyBorder="1" applyAlignment="1">
      <alignment horizontal="center"/>
    </xf>
    <xf numFmtId="4" fontId="104" fillId="53" borderId="27" xfId="47864" applyNumberFormat="1" applyFont="1" applyFill="1" applyBorder="1" applyAlignment="1">
      <alignment horizontal="center"/>
    </xf>
    <xf numFmtId="0" fontId="112" fillId="52" borderId="48" xfId="47864" applyFont="1" applyFill="1" applyBorder="1" applyAlignment="1">
      <alignment horizontal="center" vertical="center" wrapText="1"/>
    </xf>
    <xf numFmtId="209" fontId="105" fillId="0" borderId="31" xfId="47864" applyNumberFormat="1" applyFont="1" applyBorder="1" applyAlignment="1">
      <alignment horizontal="right" indent="1"/>
    </xf>
    <xf numFmtId="0" fontId="112" fillId="52" borderId="38" xfId="47864" applyFont="1" applyFill="1" applyBorder="1" applyAlignment="1">
      <alignment horizontal="center" vertical="center" wrapText="1"/>
    </xf>
    <xf numFmtId="0" fontId="105" fillId="53" borderId="49" xfId="47864" applyFont="1" applyFill="1" applyBorder="1"/>
    <xf numFmtId="4" fontId="23" fillId="0" borderId="36" xfId="47842" applyNumberFormat="1" applyFont="1" applyFill="1" applyBorder="1" applyAlignment="1">
      <alignment horizontal="center"/>
    </xf>
    <xf numFmtId="209" fontId="105" fillId="0" borderId="46" xfId="47864" applyNumberFormat="1" applyFont="1" applyBorder="1" applyAlignment="1">
      <alignment horizontal="right" indent="1"/>
    </xf>
    <xf numFmtId="209" fontId="105" fillId="50" borderId="50" xfId="47864" applyNumberFormat="1" applyFont="1" applyFill="1" applyBorder="1" applyAlignment="1">
      <alignment horizontal="right" indent="1"/>
    </xf>
    <xf numFmtId="0" fontId="106" fillId="0" borderId="36" xfId="47864" applyFont="1" applyBorder="1"/>
    <xf numFmtId="0" fontId="106" fillId="0" borderId="46" xfId="47864" applyFont="1" applyBorder="1"/>
    <xf numFmtId="209" fontId="105" fillId="51" borderId="46" xfId="47864" applyNumberFormat="1" applyFont="1" applyFill="1" applyBorder="1" applyAlignment="1">
      <alignment horizontal="right" indent="1"/>
    </xf>
    <xf numFmtId="0" fontId="109" fillId="50" borderId="32" xfId="17901" applyFont="1" applyFill="1" applyBorder="1"/>
    <xf numFmtId="0" fontId="23" fillId="0" borderId="32" xfId="17901" applyFont="1" applyBorder="1"/>
    <xf numFmtId="4" fontId="23" fillId="0" borderId="32" xfId="0" applyNumberFormat="1" applyFont="1" applyBorder="1"/>
    <xf numFmtId="0" fontId="109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57" borderId="40" xfId="17901" applyFont="1" applyFill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23" fillId="0" borderId="40" xfId="17901" applyFont="1" applyBorder="1" applyAlignment="1">
      <alignment horizontal="center"/>
    </xf>
    <xf numFmtId="2" fontId="105" fillId="53" borderId="28" xfId="47864" applyNumberFormat="1" applyFont="1" applyFill="1" applyBorder="1"/>
    <xf numFmtId="0" fontId="23" fillId="0" borderId="46" xfId="47864" applyFont="1" applyBorder="1" applyAlignment="1">
      <alignment horizontal="right" indent="1"/>
    </xf>
    <xf numFmtId="4" fontId="105" fillId="53" borderId="28" xfId="47864" applyNumberFormat="1" applyFont="1" applyFill="1" applyBorder="1"/>
    <xf numFmtId="2" fontId="105" fillId="53" borderId="28" xfId="47864" applyNumberFormat="1" applyFont="1" applyFill="1" applyBorder="1" applyAlignment="1">
      <alignment horizontal="right"/>
    </xf>
    <xf numFmtId="2" fontId="105" fillId="57" borderId="41" xfId="47864" applyNumberFormat="1" applyFont="1" applyFill="1" applyBorder="1" applyAlignment="1">
      <alignment horizontal="right" indent="1"/>
    </xf>
    <xf numFmtId="2" fontId="105" fillId="55" borderId="28" xfId="47864" applyNumberFormat="1" applyFont="1" applyFill="1" applyBorder="1"/>
    <xf numFmtId="0" fontId="23" fillId="54" borderId="42" xfId="17901" applyFont="1" applyFill="1" applyBorder="1" applyAlignment="1">
      <alignment horizontal="center"/>
    </xf>
    <xf numFmtId="209" fontId="105" fillId="54" borderId="31" xfId="47864" applyNumberFormat="1" applyFont="1" applyFill="1" applyBorder="1" applyAlignment="1">
      <alignment horizontal="right" indent="1"/>
    </xf>
    <xf numFmtId="2" fontId="105" fillId="54" borderId="41" xfId="47864" applyNumberFormat="1" applyFont="1" applyFill="1" applyBorder="1"/>
    <xf numFmtId="209" fontId="105" fillId="54" borderId="50" xfId="47864" applyNumberFormat="1" applyFont="1" applyFill="1" applyBorder="1" applyAlignment="1">
      <alignment horizontal="right" indent="1"/>
    </xf>
    <xf numFmtId="0" fontId="23" fillId="50" borderId="40" xfId="17901" applyFont="1" applyFill="1" applyBorder="1" applyAlignment="1">
      <alignment horizontal="center"/>
    </xf>
    <xf numFmtId="2" fontId="105" fillId="50" borderId="41" xfId="47864" applyNumberFormat="1" applyFont="1" applyFill="1" applyBorder="1" applyAlignment="1">
      <alignment horizontal="right" indent="1"/>
    </xf>
    <xf numFmtId="0" fontId="23" fillId="57" borderId="51" xfId="17901" applyFont="1" applyFill="1" applyBorder="1" applyAlignment="1">
      <alignment horizontal="center"/>
    </xf>
    <xf numFmtId="3" fontId="23" fillId="57" borderId="33" xfId="47842" applyNumberFormat="1" applyFont="1" applyFill="1" applyBorder="1" applyAlignment="1">
      <alignment horizontal="right"/>
    </xf>
    <xf numFmtId="209" fontId="105" fillId="57" borderId="33" xfId="47864" applyNumberFormat="1" applyFont="1" applyFill="1" applyBorder="1" applyAlignment="1">
      <alignment horizontal="right" indent="1"/>
    </xf>
    <xf numFmtId="209" fontId="105" fillId="57" borderId="39" xfId="47864" applyNumberFormat="1" applyFont="1" applyFill="1" applyBorder="1" applyAlignment="1">
      <alignment horizontal="right" indent="1"/>
    </xf>
    <xf numFmtId="209" fontId="105" fillId="57" borderId="50" xfId="47864" applyNumberFormat="1" applyFont="1" applyFill="1" applyBorder="1" applyAlignment="1">
      <alignment horizontal="right" indent="1"/>
    </xf>
    <xf numFmtId="4" fontId="105" fillId="55" borderId="28" xfId="47864" applyNumberFormat="1" applyFont="1" applyFill="1" applyBorder="1"/>
    <xf numFmtId="209" fontId="105" fillId="57" borderId="51" xfId="47864" applyNumberFormat="1" applyFont="1" applyFill="1" applyBorder="1" applyAlignment="1">
      <alignment horizontal="right" indent="1"/>
    </xf>
    <xf numFmtId="2" fontId="109" fillId="57" borderId="35" xfId="17901" applyNumberFormat="1" applyFont="1" applyFill="1" applyBorder="1" applyAlignment="1">
      <alignment horizontal="center"/>
    </xf>
    <xf numFmtId="2" fontId="105" fillId="57" borderId="39" xfId="47864" applyNumberFormat="1" applyFont="1" applyFill="1" applyBorder="1" applyAlignment="1">
      <alignment horizontal="right"/>
    </xf>
    <xf numFmtId="0" fontId="105" fillId="57" borderId="33" xfId="47864" applyFont="1" applyFill="1" applyBorder="1" applyAlignment="1">
      <alignment horizontal="right" indent="1"/>
    </xf>
    <xf numFmtId="209" fontId="105" fillId="0" borderId="52" xfId="47864" applyNumberFormat="1" applyFont="1" applyBorder="1" applyAlignment="1">
      <alignment horizontal="right" indent="1"/>
    </xf>
    <xf numFmtId="0" fontId="23" fillId="0" borderId="53" xfId="17901" applyFont="1" applyBorder="1"/>
    <xf numFmtId="0" fontId="23" fillId="0" borderId="54" xfId="47864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04" fillId="58" borderId="30" xfId="47864" applyNumberFormat="1" applyFont="1" applyFill="1" applyBorder="1" applyAlignment="1">
      <alignment horizontal="right"/>
    </xf>
    <xf numFmtId="10" fontId="105" fillId="57" borderId="33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7" fillId="0" borderId="0" xfId="0" applyNumberFormat="1" applyFont="1" applyAlignment="1">
      <alignment horizontal="left" vertical="center" indent="9"/>
    </xf>
    <xf numFmtId="231" fontId="23" fillId="0" borderId="15" xfId="0" applyNumberFormat="1" applyFont="1" applyBorder="1" applyAlignment="1">
      <alignment horizontal="center"/>
    </xf>
    <xf numFmtId="231" fontId="105" fillId="54" borderId="31" xfId="47864" applyNumberFormat="1" applyFont="1" applyFill="1" applyBorder="1" applyAlignment="1">
      <alignment horizontal="right" indent="1"/>
    </xf>
    <xf numFmtId="231" fontId="104" fillId="53" borderId="27" xfId="47864" applyNumberFormat="1" applyFont="1" applyFill="1" applyBorder="1" applyAlignment="1">
      <alignment horizontal="center"/>
    </xf>
    <xf numFmtId="231" fontId="105" fillId="53" borderId="27" xfId="47864" applyNumberFormat="1" applyFont="1" applyFill="1" applyBorder="1"/>
    <xf numFmtId="231" fontId="105" fillId="50" borderId="31" xfId="47864" applyNumberFormat="1" applyFont="1" applyFill="1" applyBorder="1" applyAlignment="1">
      <alignment horizontal="right" indent="1"/>
    </xf>
    <xf numFmtId="231" fontId="105" fillId="55" borderId="27" xfId="47864" applyNumberFormat="1" applyFont="1" applyFill="1" applyBorder="1"/>
    <xf numFmtId="231" fontId="105" fillId="57" borderId="31" xfId="47864" applyNumberFormat="1" applyFont="1" applyFill="1" applyBorder="1" applyAlignment="1">
      <alignment horizontal="right" indent="1"/>
    </xf>
    <xf numFmtId="209" fontId="105" fillId="53" borderId="27" xfId="47864" applyNumberFormat="1" applyFont="1" applyFill="1" applyBorder="1"/>
    <xf numFmtId="209" fontId="105" fillId="55" borderId="27" xfId="47864" applyNumberFormat="1" applyFont="1" applyFill="1" applyBorder="1"/>
    <xf numFmtId="209" fontId="106" fillId="51" borderId="31" xfId="47864" applyNumberFormat="1" applyFont="1" applyFill="1" applyBorder="1"/>
    <xf numFmtId="209" fontId="106" fillId="0" borderId="31" xfId="47864" applyNumberFormat="1" applyFont="1" applyBorder="1"/>
    <xf numFmtId="10" fontId="104" fillId="0" borderId="0" xfId="47864" applyNumberFormat="1" applyFont="1" applyAlignment="1">
      <alignment horizontal="center"/>
    </xf>
    <xf numFmtId="10" fontId="104" fillId="0" borderId="55" xfId="47864" applyNumberFormat="1" applyFont="1" applyBorder="1" applyAlignment="1">
      <alignment horizontal="center"/>
    </xf>
    <xf numFmtId="0" fontId="113" fillId="56" borderId="59" xfId="47865" applyFont="1" applyFill="1" applyBorder="1" applyAlignment="1">
      <alignment horizontal="center" vertical="center" wrapText="1"/>
    </xf>
    <xf numFmtId="0" fontId="113" fillId="56" borderId="63" xfId="47865" applyFont="1" applyFill="1" applyBorder="1" applyAlignment="1">
      <alignment horizontal="center" vertical="center" wrapText="1"/>
    </xf>
    <xf numFmtId="0" fontId="113" fillId="56" borderId="67" xfId="47865" applyFont="1" applyFill="1" applyBorder="1" applyAlignment="1">
      <alignment horizontal="center" vertical="center" wrapText="1"/>
    </xf>
    <xf numFmtId="10" fontId="113" fillId="56" borderId="59" xfId="47865" applyNumberFormat="1" applyFont="1" applyFill="1" applyBorder="1" applyAlignment="1">
      <alignment horizontal="center" vertical="center" wrapText="1"/>
    </xf>
    <xf numFmtId="10" fontId="113" fillId="56" borderId="63" xfId="47865" applyNumberFormat="1" applyFont="1" applyFill="1" applyBorder="1" applyAlignment="1">
      <alignment horizontal="center" vertical="center" wrapText="1"/>
    </xf>
    <xf numFmtId="10" fontId="113" fillId="56" borderId="67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0" fontId="109" fillId="57" borderId="37" xfId="17901" applyFont="1" applyFill="1" applyBorder="1" applyAlignment="1">
      <alignment horizontal="center"/>
    </xf>
    <xf numFmtId="0" fontId="109" fillId="57" borderId="53" xfId="17901" applyFont="1" applyFill="1" applyBorder="1"/>
    <xf numFmtId="0" fontId="23" fillId="57" borderId="42" xfId="17901" applyFont="1" applyFill="1" applyBorder="1" applyAlignment="1">
      <alignment horizontal="center"/>
    </xf>
    <xf numFmtId="3" fontId="23" fillId="57" borderId="52" xfId="47842" applyNumberFormat="1" applyFont="1" applyFill="1" applyBorder="1" applyAlignment="1">
      <alignment horizontal="right"/>
    </xf>
    <xf numFmtId="209" fontId="105" fillId="57" borderId="52" xfId="47864" applyNumberFormat="1" applyFont="1" applyFill="1" applyBorder="1" applyAlignment="1">
      <alignment horizontal="right" indent="1"/>
    </xf>
    <xf numFmtId="2" fontId="105" fillId="57" borderId="50" xfId="47864" applyNumberFormat="1" applyFont="1" applyFill="1" applyBorder="1" applyAlignment="1">
      <alignment horizontal="right" indent="1"/>
    </xf>
    <xf numFmtId="231" fontId="105" fillId="57" borderId="52" xfId="47864" applyNumberFormat="1" applyFont="1" applyFill="1" applyBorder="1" applyAlignment="1">
      <alignment horizontal="right" indent="1"/>
    </xf>
    <xf numFmtId="231" fontId="23" fillId="57" borderId="52" xfId="47842" applyNumberFormat="1" applyFont="1" applyFill="1" applyBorder="1" applyAlignment="1">
      <alignment horizontal="right"/>
    </xf>
    <xf numFmtId="4" fontId="23" fillId="0" borderId="53" xfId="0" applyNumberFormat="1" applyFont="1" applyBorder="1"/>
    <xf numFmtId="0" fontId="23" fillId="0" borderId="47" xfId="17901" applyFont="1" applyBorder="1" applyAlignment="1">
      <alignment wrapText="1"/>
    </xf>
    <xf numFmtId="231" fontId="23" fillId="0" borderId="54" xfId="47864" applyNumberFormat="1" applyFont="1" applyBorder="1" applyAlignment="1">
      <alignment horizontal="center"/>
    </xf>
    <xf numFmtId="0" fontId="109" fillId="54" borderId="53" xfId="17901" applyFont="1" applyFill="1" applyBorder="1"/>
    <xf numFmtId="3" fontId="23" fillId="54" borderId="52" xfId="47842" applyNumberFormat="1" applyFont="1" applyFill="1" applyBorder="1" applyAlignment="1">
      <alignment horizontal="center"/>
    </xf>
    <xf numFmtId="209" fontId="105" fillId="54" borderId="52" xfId="47864" applyNumberFormat="1" applyFont="1" applyFill="1" applyBorder="1" applyAlignment="1">
      <alignment horizontal="right" indent="1"/>
    </xf>
    <xf numFmtId="209" fontId="105" fillId="0" borderId="54" xfId="47864" applyNumberFormat="1" applyFont="1" applyBorder="1" applyAlignment="1">
      <alignment horizontal="right" indent="1"/>
    </xf>
    <xf numFmtId="0" fontId="23" fillId="51" borderId="53" xfId="17901" applyFont="1" applyFill="1" applyBorder="1"/>
    <xf numFmtId="209" fontId="105" fillId="51" borderId="54" xfId="47864" applyNumberFormat="1" applyFont="1" applyFill="1" applyBorder="1" applyAlignment="1">
      <alignment horizontal="right" indent="1"/>
    </xf>
    <xf numFmtId="4" fontId="23" fillId="0" borderId="53" xfId="0" applyNumberFormat="1" applyFont="1" applyBorder="1" applyAlignment="1">
      <alignment horizontal="left"/>
    </xf>
    <xf numFmtId="209" fontId="106" fillId="0" borderId="52" xfId="47864" applyNumberFormat="1" applyFont="1" applyBorder="1"/>
    <xf numFmtId="209" fontId="105" fillId="50" borderId="52" xfId="47864" applyNumberFormat="1" applyFont="1" applyFill="1" applyBorder="1" applyAlignment="1">
      <alignment horizontal="right" indent="1"/>
    </xf>
    <xf numFmtId="4" fontId="110" fillId="51" borderId="44" xfId="0" applyNumberFormat="1" applyFont="1" applyFill="1" applyBorder="1" applyAlignment="1">
      <alignment horizontal="center" vertical="center"/>
    </xf>
    <xf numFmtId="4" fontId="110" fillId="51" borderId="34" xfId="0" applyNumberFormat="1" applyFont="1" applyFill="1" applyBorder="1" applyAlignment="1">
      <alignment horizontal="center" vertical="center"/>
    </xf>
    <xf numFmtId="172" fontId="111" fillId="52" borderId="45" xfId="0" applyFont="1" applyFill="1" applyBorder="1" applyAlignment="1">
      <alignment horizontal="center" vertical="center" wrapText="1"/>
    </xf>
    <xf numFmtId="172" fontId="110" fillId="52" borderId="68" xfId="0" applyFont="1" applyFill="1" applyBorder="1" applyAlignment="1">
      <alignment horizontal="center" vertical="center" wrapText="1"/>
    </xf>
    <xf numFmtId="172" fontId="0" fillId="0" borderId="68" xfId="0" applyBorder="1" applyAlignment="1">
      <alignment horizontal="center" vertical="center" wrapText="1"/>
    </xf>
    <xf numFmtId="172" fontId="0" fillId="0" borderId="69" xfId="0" applyBorder="1" applyAlignment="1">
      <alignment horizontal="center" vertical="center" wrapText="1"/>
    </xf>
    <xf numFmtId="0" fontId="113" fillId="56" borderId="58" xfId="47865" applyFont="1" applyFill="1" applyBorder="1" applyAlignment="1">
      <alignment horizontal="left" vertical="center" wrapText="1"/>
    </xf>
    <xf numFmtId="0" fontId="113" fillId="56" borderId="59" xfId="47865" applyFont="1" applyFill="1" applyBorder="1" applyAlignment="1">
      <alignment horizontal="left" vertical="center" wrapText="1"/>
    </xf>
    <xf numFmtId="172" fontId="0" fillId="0" borderId="59" xfId="0" applyBorder="1" applyAlignment="1">
      <alignment horizontal="left" vertical="center" wrapText="1"/>
    </xf>
    <xf numFmtId="0" fontId="113" fillId="56" borderId="64" xfId="47865" applyFont="1" applyFill="1" applyBorder="1" applyAlignment="1">
      <alignment horizontal="left" vertical="center" wrapText="1"/>
    </xf>
    <xf numFmtId="0" fontId="113" fillId="56" borderId="65" xfId="47865" applyFont="1" applyFill="1" applyBorder="1" applyAlignment="1">
      <alignment horizontal="left" vertical="center" wrapText="1"/>
    </xf>
    <xf numFmtId="0" fontId="113" fillId="56" borderId="66" xfId="47865" applyFont="1" applyFill="1" applyBorder="1" applyAlignment="1">
      <alignment horizontal="left" vertical="center" wrapText="1"/>
    </xf>
    <xf numFmtId="172" fontId="0" fillId="0" borderId="67" xfId="0" applyBorder="1" applyAlignment="1">
      <alignment horizontal="left" vertical="center" wrapText="1"/>
    </xf>
    <xf numFmtId="0" fontId="113" fillId="56" borderId="67" xfId="47865" applyFont="1" applyFill="1" applyBorder="1" applyAlignment="1">
      <alignment horizontal="left" vertical="center" wrapText="1"/>
    </xf>
    <xf numFmtId="0" fontId="113" fillId="56" borderId="56" xfId="47865" applyFont="1" applyFill="1" applyBorder="1" applyAlignment="1">
      <alignment horizontal="left" vertical="center" wrapText="1"/>
    </xf>
    <xf numFmtId="0" fontId="113" fillId="56" borderId="57" xfId="47865" applyFont="1" applyFill="1" applyBorder="1" applyAlignment="1">
      <alignment horizontal="left" vertical="center" wrapText="1"/>
    </xf>
    <xf numFmtId="0" fontId="113" fillId="56" borderId="63" xfId="47865" applyFont="1" applyFill="1" applyBorder="1" applyAlignment="1">
      <alignment horizontal="left" vertical="center" wrapText="1"/>
    </xf>
    <xf numFmtId="172" fontId="0" fillId="0" borderId="63" xfId="0" applyBorder="1" applyAlignment="1">
      <alignment horizontal="left" vertical="center" wrapText="1"/>
    </xf>
    <xf numFmtId="0" fontId="113" fillId="56" borderId="60" xfId="47865" applyFont="1" applyFill="1" applyBorder="1" applyAlignment="1">
      <alignment horizontal="left" vertical="center" wrapText="1"/>
    </xf>
    <xf numFmtId="0" fontId="113" fillId="56" borderId="61" xfId="47865" applyFont="1" applyFill="1" applyBorder="1" applyAlignment="1">
      <alignment horizontal="left" vertical="center" wrapText="1"/>
    </xf>
    <xf numFmtId="0" fontId="113" fillId="56" borderId="62" xfId="47865" applyFont="1" applyFill="1" applyBorder="1" applyAlignment="1">
      <alignment horizontal="left" vertical="center" wrapText="1"/>
    </xf>
    <xf numFmtId="172" fontId="0" fillId="0" borderId="34" xfId="0" applyBorder="1" applyAlignment="1"/>
    <xf numFmtId="172" fontId="0" fillId="0" borderId="43" xfId="0" applyBorder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2"/>
  <sheetViews>
    <sheetView tabSelected="1" view="pageBreakPreview" topLeftCell="B45" zoomScale="60" zoomScaleNormal="80" workbookViewId="0">
      <selection activeCell="E48" sqref="E48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90.140625" style="2" customWidth="1"/>
    <col min="4" max="4" width="17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17"/>
      <c r="B1" s="18"/>
      <c r="C1" s="17"/>
      <c r="D1" s="18"/>
      <c r="E1" s="19"/>
      <c r="F1" s="17"/>
      <c r="G1" s="17"/>
      <c r="H1" s="104"/>
      <c r="I1" s="17"/>
      <c r="J1" s="17"/>
      <c r="K1" s="17"/>
    </row>
    <row r="2" spans="1:12" ht="69.75" customHeight="1" thickBot="1">
      <c r="A2" s="17"/>
      <c r="B2" s="146"/>
      <c r="C2" s="147"/>
      <c r="D2" s="147"/>
      <c r="E2" s="147"/>
      <c r="F2" s="147"/>
      <c r="G2" s="147"/>
      <c r="H2" s="147"/>
      <c r="I2" s="147"/>
      <c r="J2" s="167"/>
      <c r="K2" s="168"/>
    </row>
    <row r="3" spans="1:12" ht="65.25" customHeight="1" thickBot="1">
      <c r="B3" s="148" t="s">
        <v>0</v>
      </c>
      <c r="C3" s="149"/>
      <c r="D3" s="149"/>
      <c r="E3" s="149"/>
      <c r="F3" s="149"/>
      <c r="G3" s="149"/>
      <c r="H3" s="149"/>
      <c r="I3" s="149"/>
      <c r="J3" s="150"/>
      <c r="K3" s="151"/>
    </row>
    <row r="4" spans="1:12" ht="40.700000000000003" customHeight="1">
      <c r="B4" s="160" t="s">
        <v>1</v>
      </c>
      <c r="C4" s="161"/>
      <c r="D4" s="152" t="s">
        <v>2</v>
      </c>
      <c r="E4" s="154"/>
      <c r="F4" s="153"/>
      <c r="G4" s="154"/>
      <c r="H4" s="119">
        <v>500</v>
      </c>
      <c r="I4" s="152" t="s">
        <v>3</v>
      </c>
      <c r="J4" s="153"/>
      <c r="K4" s="122">
        <v>3.7000000000000002E-3</v>
      </c>
    </row>
    <row r="5" spans="1:12" ht="40.700000000000003" customHeight="1">
      <c r="B5" s="164"/>
      <c r="C5" s="165"/>
      <c r="D5" s="166" t="s">
        <v>4</v>
      </c>
      <c r="E5" s="163"/>
      <c r="F5" s="162"/>
      <c r="G5" s="163"/>
      <c r="H5" s="120">
        <v>185</v>
      </c>
      <c r="I5" s="166"/>
      <c r="J5" s="162"/>
      <c r="K5" s="123"/>
    </row>
    <row r="6" spans="1:12" ht="40.700000000000003" customHeight="1" thickBot="1">
      <c r="B6" s="155"/>
      <c r="C6" s="156"/>
      <c r="D6" s="157"/>
      <c r="E6" s="158"/>
      <c r="F6" s="159"/>
      <c r="G6" s="158"/>
      <c r="H6" s="121"/>
      <c r="I6" s="157"/>
      <c r="J6" s="159"/>
      <c r="K6" s="124"/>
    </row>
    <row r="7" spans="1:12" ht="40.700000000000003" customHeight="1" thickBot="1">
      <c r="B7" s="155" t="s">
        <v>5</v>
      </c>
      <c r="C7" s="156"/>
      <c r="D7" s="157"/>
      <c r="E7" s="158"/>
      <c r="F7" s="159"/>
      <c r="G7" s="158"/>
      <c r="H7" s="121"/>
      <c r="I7" s="157"/>
      <c r="J7" s="159"/>
      <c r="K7" s="124"/>
    </row>
    <row r="8" spans="1:12" ht="42.75" customHeight="1" thickBot="1">
      <c r="B8" s="26" t="s">
        <v>6</v>
      </c>
      <c r="C8" s="26" t="s">
        <v>7</v>
      </c>
      <c r="D8" s="26" t="s">
        <v>8</v>
      </c>
      <c r="E8" s="26" t="s">
        <v>9</v>
      </c>
      <c r="F8" s="27" t="s">
        <v>10</v>
      </c>
      <c r="G8" s="27" t="s">
        <v>11</v>
      </c>
      <c r="H8" s="27" t="s">
        <v>12</v>
      </c>
      <c r="I8" s="60" t="s">
        <v>13</v>
      </c>
      <c r="J8" s="58" t="s">
        <v>14</v>
      </c>
      <c r="K8" s="27" t="s">
        <v>15</v>
      </c>
    </row>
    <row r="9" spans="1:12" ht="19.5" thickBot="1">
      <c r="B9" s="28" t="s">
        <v>16</v>
      </c>
      <c r="C9" s="29" t="s">
        <v>17</v>
      </c>
      <c r="D9" s="30"/>
      <c r="E9" s="31"/>
      <c r="F9" s="32"/>
      <c r="G9" s="56"/>
      <c r="H9" s="32"/>
      <c r="I9" s="61"/>
      <c r="J9" s="113" t="e">
        <f>K9/K49</f>
        <v>#DIV/0!</v>
      </c>
      <c r="K9" s="79">
        <f>+G10+G14</f>
        <v>0</v>
      </c>
    </row>
    <row r="10" spans="1:12" ht="18.75">
      <c r="B10" s="49" t="s">
        <v>18</v>
      </c>
      <c r="C10" s="71" t="s">
        <v>19</v>
      </c>
      <c r="D10" s="88"/>
      <c r="E10" s="89"/>
      <c r="F10" s="90"/>
      <c r="G10" s="96">
        <f>SUM(G11:G13)</f>
        <v>0</v>
      </c>
      <c r="H10" s="94"/>
      <c r="I10" s="97"/>
      <c r="J10" s="103"/>
      <c r="K10" s="91" t="s">
        <v>20</v>
      </c>
    </row>
    <row r="11" spans="1:12" ht="15">
      <c r="B11" s="34" t="s">
        <v>21</v>
      </c>
      <c r="C11" s="70" t="s">
        <v>22</v>
      </c>
      <c r="D11" s="34" t="s">
        <v>23</v>
      </c>
      <c r="E11" s="20"/>
      <c r="F11" s="20"/>
      <c r="G11" s="62">
        <f t="shared" ref="G11:G13" si="0">E11*F11</f>
        <v>0</v>
      </c>
      <c r="H11" s="136" t="e">
        <f t="shared" ref="H11:I13" si="1">+F11/$K$49</f>
        <v>#DIV/0!</v>
      </c>
      <c r="I11" s="106" t="e">
        <f t="shared" si="1"/>
        <v>#DIV/0!</v>
      </c>
      <c r="J11" s="100"/>
      <c r="K11" s="77"/>
    </row>
    <row r="12" spans="1:12" ht="15">
      <c r="B12" s="34" t="s">
        <v>24</v>
      </c>
      <c r="C12" s="99" t="s">
        <v>25</v>
      </c>
      <c r="D12" s="34" t="s">
        <v>26</v>
      </c>
      <c r="E12" s="20"/>
      <c r="F12" s="20"/>
      <c r="G12" s="62">
        <f t="shared" si="0"/>
        <v>0</v>
      </c>
      <c r="H12" s="136" t="e">
        <f t="shared" si="1"/>
        <v>#DIV/0!</v>
      </c>
      <c r="I12" s="106" t="e">
        <f t="shared" si="1"/>
        <v>#DIV/0!</v>
      </c>
      <c r="J12" s="100"/>
      <c r="K12" s="77"/>
      <c r="L12" s="12"/>
    </row>
    <row r="13" spans="1:12" ht="15">
      <c r="B13" s="34" t="s">
        <v>27</v>
      </c>
      <c r="C13" s="99" t="s">
        <v>28</v>
      </c>
      <c r="D13" s="34" t="s">
        <v>23</v>
      </c>
      <c r="E13" s="20"/>
      <c r="F13" s="20"/>
      <c r="G13" s="62">
        <f t="shared" si="0"/>
        <v>0</v>
      </c>
      <c r="H13" s="136" t="e">
        <f t="shared" si="1"/>
        <v>#DIV/0!</v>
      </c>
      <c r="I13" s="106" t="e">
        <f t="shared" si="1"/>
        <v>#DIV/0!</v>
      </c>
      <c r="J13" s="100"/>
      <c r="K13" s="77"/>
      <c r="L13" s="12"/>
    </row>
    <row r="14" spans="1:12" ht="18.75">
      <c r="B14" s="35" t="s">
        <v>29</v>
      </c>
      <c r="C14" s="137" t="s">
        <v>30</v>
      </c>
      <c r="D14" s="82"/>
      <c r="E14" s="138"/>
      <c r="F14" s="83"/>
      <c r="G14" s="84">
        <f>SUM(G15:G17)</f>
        <v>0</v>
      </c>
      <c r="H14" s="107"/>
      <c r="I14" s="107"/>
      <c r="J14" s="139"/>
      <c r="K14" s="85"/>
      <c r="L14" s="11"/>
    </row>
    <row r="15" spans="1:12" ht="18.75">
      <c r="B15" s="34" t="s">
        <v>31</v>
      </c>
      <c r="C15" s="99" t="s">
        <v>32</v>
      </c>
      <c r="D15" s="34" t="s">
        <v>33</v>
      </c>
      <c r="E15" s="20"/>
      <c r="F15" s="20"/>
      <c r="G15" s="62">
        <f t="shared" ref="G15:G17" si="2">E15*F15</f>
        <v>0</v>
      </c>
      <c r="H15" s="136" t="e">
        <f t="shared" ref="H15:I17" si="3">+F15/$K$49</f>
        <v>#DIV/0!</v>
      </c>
      <c r="I15" s="106" t="e">
        <f t="shared" si="3"/>
        <v>#DIV/0!</v>
      </c>
      <c r="J15" s="140"/>
      <c r="K15" s="63"/>
      <c r="L15" s="12"/>
    </row>
    <row r="16" spans="1:12" ht="18.75">
      <c r="B16" s="34" t="s">
        <v>34</v>
      </c>
      <c r="C16" s="99" t="s">
        <v>35</v>
      </c>
      <c r="D16" s="34" t="s">
        <v>26</v>
      </c>
      <c r="E16" s="20"/>
      <c r="F16" s="20"/>
      <c r="G16" s="62">
        <f t="shared" si="2"/>
        <v>0</v>
      </c>
      <c r="H16" s="136" t="e">
        <f t="shared" si="3"/>
        <v>#DIV/0!</v>
      </c>
      <c r="I16" s="106" t="e">
        <f t="shared" si="3"/>
        <v>#DIV/0!</v>
      </c>
      <c r="J16" s="140"/>
      <c r="K16" s="63"/>
      <c r="L16" s="12"/>
    </row>
    <row r="17" spans="2:17" ht="19.5" thickBot="1">
      <c r="B17" s="34" t="s">
        <v>36</v>
      </c>
      <c r="C17" s="99" t="s">
        <v>37</v>
      </c>
      <c r="D17" s="39" t="s">
        <v>26</v>
      </c>
      <c r="E17" s="20"/>
      <c r="F17" s="20"/>
      <c r="G17" s="62">
        <f t="shared" si="2"/>
        <v>0</v>
      </c>
      <c r="H17" s="136" t="e">
        <f t="shared" si="3"/>
        <v>#DIV/0!</v>
      </c>
      <c r="I17" s="106" t="e">
        <f t="shared" si="3"/>
        <v>#DIV/0!</v>
      </c>
      <c r="J17" s="140"/>
      <c r="K17" s="63"/>
      <c r="L17" s="11"/>
    </row>
    <row r="18" spans="2:17" ht="19.5" thickBot="1">
      <c r="B18" s="55" t="s">
        <v>38</v>
      </c>
      <c r="C18" s="29" t="s">
        <v>39</v>
      </c>
      <c r="D18" s="30"/>
      <c r="E18" s="31"/>
      <c r="F18" s="57"/>
      <c r="G18" s="57"/>
      <c r="H18" s="108"/>
      <c r="I18" s="108"/>
      <c r="J18" s="113" t="e">
        <f>K18/K49</f>
        <v>#DIV/0!</v>
      </c>
      <c r="K18" s="78">
        <f>SUM(G19:G21)</f>
        <v>0</v>
      </c>
      <c r="L18" s="15"/>
    </row>
    <row r="19" spans="2:17" ht="18.75">
      <c r="B19" s="38">
        <v>4.7</v>
      </c>
      <c r="C19" s="141" t="s">
        <v>40</v>
      </c>
      <c r="D19" s="38" t="s">
        <v>41</v>
      </c>
      <c r="E19" s="20"/>
      <c r="F19" s="20"/>
      <c r="G19" s="62">
        <f t="shared" ref="G19:G20" si="4">E19*F19</f>
        <v>0</v>
      </c>
      <c r="H19" s="136" t="e">
        <f t="shared" ref="H19:I21" si="5">+F19/$K$49</f>
        <v>#DIV/0!</v>
      </c>
      <c r="I19" s="106" t="e">
        <f t="shared" si="5"/>
        <v>#DIV/0!</v>
      </c>
      <c r="J19" s="142"/>
      <c r="K19" s="67"/>
      <c r="L19" s="15"/>
    </row>
    <row r="20" spans="2:17" ht="18.75">
      <c r="B20" s="38">
        <v>4.2300000000000004</v>
      </c>
      <c r="C20" s="99" t="s">
        <v>42</v>
      </c>
      <c r="D20" s="34" t="s">
        <v>41</v>
      </c>
      <c r="E20" s="20"/>
      <c r="F20" s="20"/>
      <c r="G20" s="62">
        <f t="shared" si="4"/>
        <v>0</v>
      </c>
      <c r="H20" s="136" t="e">
        <f t="shared" si="5"/>
        <v>#DIV/0!</v>
      </c>
      <c r="I20" s="106" t="e">
        <f t="shared" si="5"/>
        <v>#DIV/0!</v>
      </c>
      <c r="J20" s="140"/>
      <c r="K20" s="63"/>
      <c r="L20" s="11"/>
    </row>
    <row r="21" spans="2:17" ht="21" customHeight="1" thickBot="1">
      <c r="B21" s="38">
        <v>4.2699999999999996</v>
      </c>
      <c r="C21" s="99" t="s">
        <v>43</v>
      </c>
      <c r="D21" s="34" t="s">
        <v>26</v>
      </c>
      <c r="E21" s="20"/>
      <c r="F21" s="20"/>
      <c r="G21" s="62">
        <f t="shared" ref="G21" si="6">E21*F21</f>
        <v>0</v>
      </c>
      <c r="H21" s="136" t="e">
        <f t="shared" si="5"/>
        <v>#DIV/0!</v>
      </c>
      <c r="I21" s="106" t="e">
        <f t="shared" si="5"/>
        <v>#DIV/0!</v>
      </c>
      <c r="J21" s="140"/>
      <c r="K21" s="63"/>
      <c r="L21" s="13"/>
    </row>
    <row r="22" spans="2:17" ht="19.5" thickBot="1">
      <c r="B22" s="28" t="s">
        <v>44</v>
      </c>
      <c r="C22" s="29" t="s">
        <v>45</v>
      </c>
      <c r="D22" s="30"/>
      <c r="E22" s="31"/>
      <c r="F22" s="32"/>
      <c r="G22" s="32"/>
      <c r="H22" s="109"/>
      <c r="I22" s="109"/>
      <c r="J22" s="113" t="e">
        <f>K22/K49</f>
        <v>#DIV/0!</v>
      </c>
      <c r="K22" s="76">
        <f>+G23</f>
        <v>0</v>
      </c>
      <c r="L22" s="13"/>
    </row>
    <row r="23" spans="2:17" ht="18.75">
      <c r="B23" s="126" t="s">
        <v>46</v>
      </c>
      <c r="C23" s="127" t="s">
        <v>47</v>
      </c>
      <c r="D23" s="128"/>
      <c r="E23" s="129"/>
      <c r="F23" s="130"/>
      <c r="G23" s="131">
        <f>SUM(G24:G27)</f>
        <v>0</v>
      </c>
      <c r="H23" s="132"/>
      <c r="I23" s="133"/>
      <c r="J23" s="130"/>
      <c r="K23" s="92"/>
      <c r="L23" s="16"/>
    </row>
    <row r="24" spans="2:17" ht="18.75">
      <c r="B24" s="34" t="s">
        <v>48</v>
      </c>
      <c r="C24" s="134" t="s">
        <v>49</v>
      </c>
      <c r="D24" s="43" t="s">
        <v>50</v>
      </c>
      <c r="E24" s="20"/>
      <c r="F24" s="20"/>
      <c r="G24" s="62">
        <f t="shared" ref="G24:G27" si="7">E24*F24</f>
        <v>0</v>
      </c>
      <c r="H24" s="136" t="e">
        <f t="shared" ref="H24:I27" si="8">+F24/$K$49</f>
        <v>#DIV/0!</v>
      </c>
      <c r="I24" s="106" t="e">
        <f t="shared" si="8"/>
        <v>#DIV/0!</v>
      </c>
      <c r="J24" s="98"/>
      <c r="K24" s="63"/>
      <c r="L24" s="16"/>
    </row>
    <row r="25" spans="2:17" ht="18.75">
      <c r="B25" s="34" t="s">
        <v>51</v>
      </c>
      <c r="C25" s="134" t="s">
        <v>52</v>
      </c>
      <c r="D25" s="43" t="s">
        <v>50</v>
      </c>
      <c r="E25" s="20"/>
      <c r="F25" s="20"/>
      <c r="G25" s="62">
        <f t="shared" ref="G25:G26" si="9">E25*F25</f>
        <v>0</v>
      </c>
      <c r="H25" s="136" t="e">
        <f t="shared" si="8"/>
        <v>#DIV/0!</v>
      </c>
      <c r="I25" s="106" t="e">
        <f t="shared" si="8"/>
        <v>#DIV/0!</v>
      </c>
      <c r="J25" s="98"/>
      <c r="K25" s="63"/>
      <c r="L25" s="16"/>
    </row>
    <row r="26" spans="2:17" ht="18.75">
      <c r="B26" s="34" t="s">
        <v>53</v>
      </c>
      <c r="C26" s="134" t="s">
        <v>54</v>
      </c>
      <c r="D26" s="43" t="s">
        <v>55</v>
      </c>
      <c r="E26" s="20"/>
      <c r="F26" s="20"/>
      <c r="G26" s="62">
        <f t="shared" si="9"/>
        <v>0</v>
      </c>
      <c r="H26" s="136" t="e">
        <f t="shared" si="8"/>
        <v>#DIV/0!</v>
      </c>
      <c r="I26" s="106" t="e">
        <f t="shared" si="8"/>
        <v>#DIV/0!</v>
      </c>
      <c r="J26" s="98"/>
      <c r="K26" s="63"/>
      <c r="L26" s="16"/>
    </row>
    <row r="27" spans="2:17" ht="19.5" thickBot="1">
      <c r="B27" s="34" t="s">
        <v>56</v>
      </c>
      <c r="C27" s="134" t="s">
        <v>57</v>
      </c>
      <c r="D27" s="43" t="s">
        <v>33</v>
      </c>
      <c r="E27" s="20"/>
      <c r="F27" s="20"/>
      <c r="G27" s="62">
        <f t="shared" si="7"/>
        <v>0</v>
      </c>
      <c r="H27" s="136" t="e">
        <f t="shared" si="8"/>
        <v>#DIV/0!</v>
      </c>
      <c r="I27" s="106" t="e">
        <f t="shared" si="8"/>
        <v>#DIV/0!</v>
      </c>
      <c r="J27" s="98"/>
      <c r="K27" s="63"/>
      <c r="L27" s="16"/>
    </row>
    <row r="28" spans="2:17" ht="19.5" thickBot="1">
      <c r="B28" s="44">
        <v>7</v>
      </c>
      <c r="C28" s="45" t="s">
        <v>58</v>
      </c>
      <c r="D28" s="46"/>
      <c r="E28" s="47"/>
      <c r="F28" s="48"/>
      <c r="G28" s="48"/>
      <c r="H28" s="111"/>
      <c r="I28" s="111"/>
      <c r="J28" s="114" t="e">
        <f>K28/K49</f>
        <v>#DIV/0!</v>
      </c>
      <c r="K28" s="93">
        <f>SUM(G29:G29)</f>
        <v>0</v>
      </c>
      <c r="L28"/>
    </row>
    <row r="29" spans="2:17" ht="21.75" thickBot="1">
      <c r="B29" s="36" t="s">
        <v>59</v>
      </c>
      <c r="C29" s="72" t="s">
        <v>60</v>
      </c>
      <c r="D29" s="41" t="s">
        <v>41</v>
      </c>
      <c r="E29" s="22"/>
      <c r="F29" s="20"/>
      <c r="G29" s="62">
        <f t="shared" ref="G29" si="10">E29*F29</f>
        <v>0</v>
      </c>
      <c r="H29" s="136" t="e">
        <f>+F29/$K$49</f>
        <v>#DIV/0!</v>
      </c>
      <c r="I29" s="106" t="e">
        <f>+G29/$K$49</f>
        <v>#DIV/0!</v>
      </c>
      <c r="J29" s="115"/>
      <c r="K29" s="40"/>
      <c r="L29"/>
    </row>
    <row r="30" spans="2:17" ht="19.5" thickBot="1">
      <c r="B30" s="44" t="s">
        <v>61</v>
      </c>
      <c r="C30" s="45" t="s">
        <v>62</v>
      </c>
      <c r="D30" s="46"/>
      <c r="E30" s="47"/>
      <c r="F30" s="48"/>
      <c r="G30" s="48"/>
      <c r="H30" s="111"/>
      <c r="I30" s="111"/>
      <c r="J30" s="114" t="e">
        <f>K30/K49</f>
        <v>#DIV/0!</v>
      </c>
      <c r="K30" s="81">
        <f>G31</f>
        <v>0</v>
      </c>
      <c r="Q30" s="13"/>
    </row>
    <row r="31" spans="2:17" ht="18.75">
      <c r="B31" s="95" t="s">
        <v>63</v>
      </c>
      <c r="C31" s="71" t="s">
        <v>64</v>
      </c>
      <c r="D31" s="73"/>
      <c r="E31" s="50"/>
      <c r="F31" s="51"/>
      <c r="G31" s="80">
        <f>SUM(G32:G35)</f>
        <v>0</v>
      </c>
      <c r="H31" s="112"/>
      <c r="I31" s="112"/>
      <c r="J31" s="130"/>
      <c r="K31" s="92"/>
      <c r="L31" s="13"/>
      <c r="M31"/>
      <c r="Q31" s="14"/>
    </row>
    <row r="32" spans="2:17" ht="21">
      <c r="B32" s="43" t="s">
        <v>65</v>
      </c>
      <c r="C32" s="134" t="s">
        <v>66</v>
      </c>
      <c r="D32" s="43" t="s">
        <v>41</v>
      </c>
      <c r="E32" s="20"/>
      <c r="F32" s="20"/>
      <c r="G32" s="62">
        <f>E32*F32</f>
        <v>0</v>
      </c>
      <c r="H32" s="136" t="e">
        <f t="shared" ref="H32:I35" si="11">+F32/$K$49</f>
        <v>#DIV/0!</v>
      </c>
      <c r="I32" s="106" t="e">
        <f t="shared" si="11"/>
        <v>#DIV/0!</v>
      </c>
      <c r="J32" s="116"/>
      <c r="K32" s="65"/>
      <c r="L32" s="11"/>
      <c r="M32"/>
      <c r="Q32" s="14"/>
    </row>
    <row r="33" spans="2:17" ht="21">
      <c r="B33" s="43" t="s">
        <v>67</v>
      </c>
      <c r="C33" s="143" t="s">
        <v>68</v>
      </c>
      <c r="D33" s="42" t="s">
        <v>55</v>
      </c>
      <c r="E33" s="20"/>
      <c r="F33" s="20"/>
      <c r="G33" s="62">
        <f t="shared" ref="G33:G35" si="12">E33*F33</f>
        <v>0</v>
      </c>
      <c r="H33" s="136" t="e">
        <f t="shared" si="11"/>
        <v>#DIV/0!</v>
      </c>
      <c r="I33" s="106" t="e">
        <f t="shared" si="11"/>
        <v>#DIV/0!</v>
      </c>
      <c r="J33" s="116"/>
      <c r="K33" s="65"/>
      <c r="L33" s="14"/>
      <c r="M33"/>
      <c r="Q33" s="11"/>
    </row>
    <row r="34" spans="2:17" ht="21">
      <c r="B34" s="43" t="s">
        <v>69</v>
      </c>
      <c r="C34" s="143" t="s">
        <v>70</v>
      </c>
      <c r="D34" s="43" t="s">
        <v>55</v>
      </c>
      <c r="E34" s="20"/>
      <c r="F34" s="20"/>
      <c r="G34" s="62">
        <f t="shared" ref="G34" si="13">E34*F34</f>
        <v>0</v>
      </c>
      <c r="H34" s="136" t="e">
        <f t="shared" si="11"/>
        <v>#DIV/0!</v>
      </c>
      <c r="I34" s="106" t="e">
        <f t="shared" si="11"/>
        <v>#DIV/0!</v>
      </c>
      <c r="J34" s="144"/>
      <c r="K34" s="66"/>
      <c r="L34" s="13"/>
      <c r="M34"/>
      <c r="Q34" s="13"/>
    </row>
    <row r="35" spans="2:17" ht="21.75" thickBot="1">
      <c r="B35" s="43" t="s">
        <v>69</v>
      </c>
      <c r="C35" s="143" t="s">
        <v>71</v>
      </c>
      <c r="D35" s="43" t="s">
        <v>41</v>
      </c>
      <c r="E35" s="20"/>
      <c r="F35" s="20"/>
      <c r="G35" s="62">
        <f t="shared" si="12"/>
        <v>0</v>
      </c>
      <c r="H35" s="136" t="e">
        <f t="shared" si="11"/>
        <v>#DIV/0!</v>
      </c>
      <c r="I35" s="106" t="e">
        <f t="shared" si="11"/>
        <v>#DIV/0!</v>
      </c>
      <c r="J35" s="144"/>
      <c r="K35" s="66"/>
      <c r="L35" s="13"/>
      <c r="M35"/>
      <c r="Q35" s="13"/>
    </row>
    <row r="36" spans="2:17" ht="19.5" thickBot="1">
      <c r="B36" s="44" t="s">
        <v>72</v>
      </c>
      <c r="C36" s="45" t="s">
        <v>73</v>
      </c>
      <c r="D36" s="46"/>
      <c r="E36" s="47"/>
      <c r="F36" s="48"/>
      <c r="G36" s="48"/>
      <c r="H36" s="111"/>
      <c r="I36" s="111"/>
      <c r="J36" s="114" t="e">
        <f>K36/K49</f>
        <v>#DIV/0!</v>
      </c>
      <c r="K36" s="81">
        <f>G37</f>
        <v>0</v>
      </c>
    </row>
    <row r="37" spans="2:17" ht="18.75">
      <c r="B37" s="95" t="s">
        <v>74</v>
      </c>
      <c r="C37" s="71" t="s">
        <v>75</v>
      </c>
      <c r="D37" s="73"/>
      <c r="E37" s="50"/>
      <c r="F37" s="51"/>
      <c r="G37" s="80">
        <f>G38</f>
        <v>0</v>
      </c>
      <c r="H37" s="112"/>
      <c r="I37" s="112"/>
      <c r="J37" s="130"/>
      <c r="K37" s="92"/>
    </row>
    <row r="38" spans="2:17" ht="18.75">
      <c r="B38" s="33"/>
      <c r="C38" s="68" t="s">
        <v>76</v>
      </c>
      <c r="D38" s="86"/>
      <c r="E38" s="53"/>
      <c r="F38" s="54"/>
      <c r="G38" s="87">
        <f>SUM(G39:G41)</f>
        <v>0</v>
      </c>
      <c r="H38" s="110"/>
      <c r="I38" s="110"/>
      <c r="J38" s="145"/>
      <c r="K38" s="64"/>
    </row>
    <row r="39" spans="2:17" ht="18.75">
      <c r="B39" s="39" t="s">
        <v>77</v>
      </c>
      <c r="C39" s="70" t="s">
        <v>78</v>
      </c>
      <c r="D39" s="42" t="s">
        <v>26</v>
      </c>
      <c r="E39" s="20"/>
      <c r="F39" s="20"/>
      <c r="G39" s="62">
        <f t="shared" ref="G39:G41" si="14">E39*F39</f>
        <v>0</v>
      </c>
      <c r="H39" s="136" t="e">
        <f t="shared" ref="H39:I41" si="15">+F39/$K$49</f>
        <v>#DIV/0!</v>
      </c>
      <c r="I39" s="106" t="e">
        <f t="shared" si="15"/>
        <v>#DIV/0!</v>
      </c>
      <c r="J39" s="59"/>
      <c r="K39" s="37"/>
    </row>
    <row r="40" spans="2:17" ht="18.75">
      <c r="B40" s="39" t="s">
        <v>77</v>
      </c>
      <c r="C40" s="70" t="s">
        <v>79</v>
      </c>
      <c r="D40" s="42" t="s">
        <v>80</v>
      </c>
      <c r="E40" s="20"/>
      <c r="F40" s="20"/>
      <c r="G40" s="62">
        <f t="shared" ref="G40" si="16">E40*F40</f>
        <v>0</v>
      </c>
      <c r="H40" s="136" t="e">
        <f t="shared" si="15"/>
        <v>#DIV/0!</v>
      </c>
      <c r="I40" s="106" t="e">
        <f t="shared" si="15"/>
        <v>#DIV/0!</v>
      </c>
      <c r="J40" s="59"/>
      <c r="K40" s="37"/>
    </row>
    <row r="41" spans="2:17" ht="19.5" thickBot="1">
      <c r="B41" s="39" t="s">
        <v>81</v>
      </c>
      <c r="C41" s="134" t="s">
        <v>82</v>
      </c>
      <c r="D41" s="43" t="s">
        <v>26</v>
      </c>
      <c r="E41" s="20"/>
      <c r="F41" s="20"/>
      <c r="G41" s="62">
        <f t="shared" si="14"/>
        <v>0</v>
      </c>
      <c r="H41" s="136" t="e">
        <f t="shared" si="15"/>
        <v>#DIV/0!</v>
      </c>
      <c r="I41" s="106" t="e">
        <f t="shared" si="15"/>
        <v>#DIV/0!</v>
      </c>
      <c r="J41" s="59"/>
      <c r="K41" s="37"/>
    </row>
    <row r="42" spans="2:17" ht="19.5" thickBot="1">
      <c r="B42" s="44" t="s">
        <v>83</v>
      </c>
      <c r="C42" s="45" t="s">
        <v>84</v>
      </c>
      <c r="D42" s="46"/>
      <c r="E42" s="47"/>
      <c r="F42" s="48"/>
      <c r="G42" s="48"/>
      <c r="H42" s="111"/>
      <c r="I42" s="111"/>
      <c r="J42" s="114" t="e">
        <f>K42/K49</f>
        <v>#DIV/0!</v>
      </c>
      <c r="K42" s="81">
        <f>SUM(G43:G45)</f>
        <v>0</v>
      </c>
    </row>
    <row r="43" spans="2:17" ht="38.25" customHeight="1">
      <c r="B43" s="39">
        <v>21.12</v>
      </c>
      <c r="C43" s="135" t="s">
        <v>85</v>
      </c>
      <c r="D43" s="74" t="s">
        <v>26</v>
      </c>
      <c r="E43" s="20"/>
      <c r="F43" s="20"/>
      <c r="G43" s="62">
        <f t="shared" ref="G43:G45" si="17">E43*F43</f>
        <v>0</v>
      </c>
      <c r="H43" s="136" t="e">
        <f t="shared" ref="H43:I46" si="18">+F43/$K$49</f>
        <v>#DIV/0!</v>
      </c>
      <c r="I43" s="106" t="e">
        <f t="shared" si="18"/>
        <v>#DIV/0!</v>
      </c>
      <c r="J43" s="59"/>
      <c r="K43" s="37"/>
    </row>
    <row r="44" spans="2:17" ht="18.75">
      <c r="B44" s="39">
        <v>21.16</v>
      </c>
      <c r="C44" s="69" t="s">
        <v>86</v>
      </c>
      <c r="D44" s="75" t="s">
        <v>26</v>
      </c>
      <c r="E44" s="20"/>
      <c r="F44" s="20"/>
      <c r="G44" s="62">
        <f t="shared" si="17"/>
        <v>0</v>
      </c>
      <c r="H44" s="136" t="e">
        <f t="shared" si="18"/>
        <v>#DIV/0!</v>
      </c>
      <c r="I44" s="106" t="e">
        <f t="shared" si="18"/>
        <v>#DIV/0!</v>
      </c>
      <c r="J44" s="59"/>
      <c r="K44" s="37"/>
    </row>
    <row r="45" spans="2:17" ht="18.75">
      <c r="B45" s="39">
        <v>21.19</v>
      </c>
      <c r="C45" s="69" t="s">
        <v>87</v>
      </c>
      <c r="D45" s="39" t="s">
        <v>23</v>
      </c>
      <c r="E45" s="20"/>
      <c r="F45" s="20"/>
      <c r="G45" s="62">
        <f t="shared" si="17"/>
        <v>0</v>
      </c>
      <c r="H45" s="136" t="e">
        <f t="shared" si="18"/>
        <v>#DIV/0!</v>
      </c>
      <c r="I45" s="106" t="e">
        <f t="shared" si="18"/>
        <v>#DIV/0!</v>
      </c>
      <c r="J45" s="59"/>
      <c r="K45" s="37"/>
    </row>
    <row r="46" spans="2:17" ht="19.5" thickBot="1">
      <c r="B46" s="39">
        <v>21.2</v>
      </c>
      <c r="C46" s="69" t="s">
        <v>88</v>
      </c>
      <c r="D46" s="39" t="s">
        <v>23</v>
      </c>
      <c r="E46" s="20"/>
      <c r="F46" s="20"/>
      <c r="G46" s="62">
        <f t="shared" ref="G46" si="19">E46*F46</f>
        <v>0</v>
      </c>
      <c r="H46" s="136" t="e">
        <f t="shared" si="18"/>
        <v>#DIV/0!</v>
      </c>
      <c r="I46" s="106" t="e">
        <f t="shared" si="18"/>
        <v>#DIV/0!</v>
      </c>
      <c r="J46" s="59"/>
      <c r="K46" s="37"/>
    </row>
    <row r="47" spans="2:17" ht="19.5" thickBot="1">
      <c r="B47" s="44" t="s">
        <v>89</v>
      </c>
      <c r="C47" s="45" t="s">
        <v>90</v>
      </c>
      <c r="D47" s="46"/>
      <c r="E47" s="47"/>
      <c r="F47" s="48"/>
      <c r="G47" s="48"/>
      <c r="H47" s="111"/>
      <c r="I47" s="111"/>
      <c r="J47" s="114" t="e">
        <f>K47/K49</f>
        <v>#DIV/0!</v>
      </c>
      <c r="K47" s="81">
        <f>SUM(G48:G48)</f>
        <v>0</v>
      </c>
    </row>
    <row r="48" spans="2:17" ht="19.5" thickBot="1">
      <c r="B48" s="39">
        <v>26.5</v>
      </c>
      <c r="C48" s="99" t="s">
        <v>91</v>
      </c>
      <c r="D48" s="34" t="s">
        <v>26</v>
      </c>
      <c r="E48" s="52"/>
      <c r="F48" s="20"/>
      <c r="G48" s="62">
        <f t="shared" ref="G48" si="20">E48*F48</f>
        <v>0</v>
      </c>
      <c r="H48" s="136" t="e">
        <f>+F48/$K$49</f>
        <v>#DIV/0!</v>
      </c>
      <c r="I48" s="106" t="e">
        <f>+G48/$K$49</f>
        <v>#DIV/0!</v>
      </c>
      <c r="J48" s="98"/>
      <c r="K48" s="63"/>
    </row>
    <row r="49" spans="1:12" ht="19.5" thickBot="1">
      <c r="B49" s="23"/>
      <c r="C49" s="21"/>
      <c r="D49" s="24"/>
      <c r="E49" s="25"/>
      <c r="F49" s="10"/>
      <c r="G49" s="10"/>
      <c r="H49" s="9"/>
      <c r="I49" s="117" t="s">
        <v>92</v>
      </c>
      <c r="J49" s="118" t="e">
        <f>SUM(J9:J48)</f>
        <v>#DIV/0!</v>
      </c>
      <c r="K49" s="102">
        <f>SUM(K9:K48)</f>
        <v>0</v>
      </c>
    </row>
    <row r="50" spans="1:12" ht="18.75">
      <c r="B50" s="6"/>
      <c r="C50" s="7"/>
      <c r="D50" s="6"/>
      <c r="E50" s="8"/>
      <c r="F50" s="10"/>
      <c r="G50" s="9"/>
      <c r="I50" s="105"/>
    </row>
    <row r="51" spans="1:12">
      <c r="I51" s="13"/>
    </row>
    <row r="52" spans="1:12">
      <c r="B52" s="101"/>
      <c r="I52" s="11"/>
    </row>
    <row r="53" spans="1:12">
      <c r="I53" s="16"/>
    </row>
    <row r="54" spans="1:12">
      <c r="I54" s="14"/>
    </row>
    <row r="55" spans="1:12" s="1" customFormat="1">
      <c r="A55" s="2"/>
      <c r="C55" s="125"/>
      <c r="E55" s="3"/>
      <c r="F55" s="2"/>
      <c r="G55" s="2"/>
      <c r="H55" s="2"/>
      <c r="I55" s="13"/>
      <c r="J55" s="2"/>
      <c r="K55" s="2"/>
      <c r="L55" s="2"/>
    </row>
    <row r="56" spans="1:12" s="1" customFormat="1">
      <c r="C56" s="2"/>
      <c r="E56" s="3"/>
      <c r="F56" s="2"/>
      <c r="G56" s="2"/>
      <c r="H56" s="2"/>
      <c r="I56" s="11"/>
      <c r="J56" s="2"/>
      <c r="K56" s="2"/>
      <c r="L56" s="2"/>
    </row>
    <row r="57" spans="1:12">
      <c r="A57" s="1"/>
      <c r="C57" s="125"/>
      <c r="I57" s="13"/>
    </row>
    <row r="58" spans="1:12">
      <c r="I58" s="11"/>
    </row>
    <row r="59" spans="1:12">
      <c r="I59" s="13"/>
    </row>
    <row r="60" spans="1:12">
      <c r="I60" s="14"/>
    </row>
    <row r="61" spans="1:12">
      <c r="E61" s="4"/>
      <c r="I61" s="13"/>
    </row>
    <row r="62" spans="1:12">
      <c r="E62" s="5"/>
      <c r="I62" s="11"/>
    </row>
    <row r="63" spans="1:12">
      <c r="I63" s="13"/>
    </row>
    <row r="64" spans="1:12">
      <c r="I64" s="14"/>
    </row>
    <row r="65" spans="9:9">
      <c r="I65" s="13"/>
    </row>
    <row r="66" spans="9:9">
      <c r="I66" s="11"/>
    </row>
    <row r="67" spans="9:9">
      <c r="I67" s="13"/>
    </row>
    <row r="68" spans="9:9">
      <c r="I68" s="11"/>
    </row>
    <row r="69" spans="9:9">
      <c r="I69" s="16"/>
    </row>
    <row r="70" spans="9:9">
      <c r="I70" s="14"/>
    </row>
    <row r="71" spans="9:9">
      <c r="I71" s="16"/>
    </row>
    <row r="72" spans="9:9">
      <c r="I72" s="11"/>
    </row>
    <row r="73" spans="9:9">
      <c r="I73" s="13"/>
    </row>
    <row r="74" spans="9:9">
      <c r="I74" s="11"/>
    </row>
    <row r="75" spans="9:9">
      <c r="I75" s="13"/>
    </row>
    <row r="76" spans="9:9">
      <c r="I76" s="14"/>
    </row>
    <row r="77" spans="9:9">
      <c r="I77" s="16"/>
    </row>
    <row r="78" spans="9:9">
      <c r="I78" s="11"/>
    </row>
    <row r="79" spans="9:9">
      <c r="I79" s="13"/>
    </row>
    <row r="80" spans="9:9">
      <c r="I80" s="11"/>
    </row>
    <row r="81" spans="9:9">
      <c r="I81" s="13"/>
    </row>
    <row r="82" spans="9:9">
      <c r="I82" s="1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2" fitToHeight="0" orientation="portrait" r:id="rId1"/>
  <headerFooter>
    <oddHeader>Página &amp;P de &amp;F</oddHeader>
    <oddFooter>Página &amp;P</oddFooter>
  </headerFooter>
  <ignoredErrors>
    <ignoredError sqref="G1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169273-DFF5-4AC8-AB9A-4DE9F315F5C7}"/>
</file>

<file path=customXml/itemProps2.xml><?xml version="1.0" encoding="utf-8"?>
<ds:datastoreItem xmlns:ds="http://schemas.openxmlformats.org/officeDocument/2006/customXml" ds:itemID="{86B852FC-C5C4-4428-AA1B-70A6F8F63B7C}"/>
</file>

<file path=customXml/itemProps3.xml><?xml version="1.0" encoding="utf-8"?>
<ds:datastoreItem xmlns:ds="http://schemas.openxmlformats.org/officeDocument/2006/customXml" ds:itemID="{E80C03EE-1F9F-4110-83C8-33D4B8A58B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/>
  <dcterms:created xsi:type="dcterms:W3CDTF">2014-12-08T11:34:35Z</dcterms:created>
  <dcterms:modified xsi:type="dcterms:W3CDTF">2023-08-07T14:34:04Z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